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greenclimate-my.sharepoint.com/personal/amwamzanya_gcfund_org/Documents/Documents/Enabel- Mozambique/Publication/Annexes/Annexes/"/>
    </mc:Choice>
  </mc:AlternateContent>
  <xr:revisionPtr revIDLastSave="468" documentId="13_ncr:1_{8AC6F134-382D-41C0-8835-8CB72036CD9C}" xr6:coauthVersionLast="47" xr6:coauthVersionMax="47" xr10:uidLastSave="{5B728D94-E87A-4311-A0AA-37D80B7B4AEB}"/>
  <bookViews>
    <workbookView xWindow="28680" yWindow="-120" windowWidth="29040" windowHeight="15720" xr2:uid="{EA06E6B1-80FA-E443-9EA8-34A67423224D}"/>
  </bookViews>
  <sheets>
    <sheet name="Enabel " sheetId="3" r:id="rId1"/>
    <sheet name="E3" sheetId="2" state="hidden" r:id="rId2"/>
  </sheets>
  <externalReferences>
    <externalReference r:id="rId3"/>
  </externalReferences>
  <definedNames>
    <definedName name="Coops">'E3'!$F$5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3" l="1"/>
  <c r="F2" i="3"/>
  <c r="E2" i="3"/>
  <c r="R1" i="3"/>
  <c r="K5" i="2"/>
  <c r="K6" i="2" s="1"/>
  <c r="G5" i="2"/>
  <c r="H5" i="2" s="1"/>
  <c r="H6" i="2"/>
  <c r="F6" i="2"/>
  <c r="F5" i="2"/>
  <c r="L5" i="2" l="1"/>
  <c r="L6" i="2" s="1"/>
  <c r="I5" i="2"/>
  <c r="I6" i="2" l="1"/>
  <c r="J5" i="2"/>
  <c r="J6" i="2" s="1"/>
</calcChain>
</file>

<file path=xl/sharedStrings.xml><?xml version="1.0" encoding="utf-8"?>
<sst xmlns="http://schemas.openxmlformats.org/spreadsheetml/2006/main" count="243" uniqueCount="97">
  <si>
    <t>Component</t>
  </si>
  <si>
    <t>Activity</t>
  </si>
  <si>
    <t>Definition of beneficiaries</t>
  </si>
  <si>
    <t>Direct beneficiaries</t>
  </si>
  <si>
    <t>Indirect Beneficiaries</t>
  </si>
  <si>
    <t xml:space="preserve">Other participants </t>
  </si>
  <si>
    <t>Total</t>
  </si>
  <si>
    <t>At Mid-Term</t>
  </si>
  <si>
    <t>Male</t>
  </si>
  <si>
    <t>Female</t>
  </si>
  <si>
    <t xml:space="preserve"> Total </t>
  </si>
  <si>
    <t xml:space="preserve"> Male </t>
  </si>
  <si>
    <t xml:space="preserve"> Female </t>
  </si>
  <si>
    <t xml:space="preserve"> At Mid-Term </t>
  </si>
  <si>
    <t>Government</t>
  </si>
  <si>
    <t>Private Sector</t>
  </si>
  <si>
    <t xml:space="preserve">Component 1 – Institutional strengthening and capacity support for FUNAE </t>
  </si>
  <si>
    <t xml:space="preserve">Output 1.1 FUNAE’s governance, accountability and fiduciary systems are reinforced/optimized and operational supporting transparent, accountable, and efficient management of larger-scale climate finance  
</t>
  </si>
  <si>
    <t xml:space="preserve">Activity 1.1.1 Provide institutional and capacity building support to reinforce the technical, managerial and fiduciary responsibilities within FUNAE to operate as an (inter)nationally recognized funding agency  </t>
  </si>
  <si>
    <t>Enabel will provide on-the-job training and hands-on support to FUNAE to fully institutionalize the reforms and fiduciary standards and procedures. The support will be delivered through a combination of embedded staff and dedicated twinning arrangements between staff members of FUNAE and Enabel. On a case-by-case basis, the on-the-job training will be complemented by tailored (re)skilling and training sessions to address specific skills gaps and strengthen competencies.</t>
  </si>
  <si>
    <t>N-A</t>
  </si>
  <si>
    <t>FUNAE will be strengthened to operationalize its role as Mozambique’s national off-grid energy fund and to implement the newly updated regulatory framework effectively</t>
  </si>
  <si>
    <t xml:space="preserve"> government staff is not counted as beneficiaries</t>
  </si>
  <si>
    <t xml:space="preserve">  Output 1.2 Strategic and institutional frameworks for mobilizing and deploying climate finance from various sources and for effectively contributing to Mozambique’s mini-grid Country Platform are adopted and operationalized by FUNAE  
</t>
  </si>
  <si>
    <t xml:space="preserve">Activity 1.2.1 Establish relevant strategic frameworks and partnerships and strengthen the capacity of FUNAE to more efficiently coordinate the  mobilization  of finance for accelerating the scale- up of off-grid projects and programs   </t>
  </si>
  <si>
    <t>Dedicated teams or focal points within FUNAE will be established and/or strengthened to focus on climate finance, by receiving additional support to strengthen FUNAE's role in the country platform, by attending national and international strategic events and trainings on climate finance and by organizing tailored capacity building</t>
  </si>
  <si>
    <t>FUNAE will be strengthened to become an effective national entity for managing and mobilizing climate finance; and be supported in it coordination role within the Country Platform for the off-grid sector</t>
  </si>
  <si>
    <t xml:space="preserve">Component 2. Project preparation facility </t>
  </si>
  <si>
    <t xml:space="preserve">Output 2.1 Capacity of potential mini-grid and PURE developers and customers is strengthened, and awareness is raised on opportunities for developing mini-grids and PURE solutions in Mozambique 
</t>
  </si>
  <si>
    <t xml:space="preserve">Activity 2.1.1 Build awareness and capacity among the private sector about opportunities to develop and finance mini-grids and PURE in Mozambique </t>
  </si>
  <si>
    <t>The project will organize targeted workshops where pre-identified mini-grid clusters and related PURE opportunities will be presented and discussed. A series of information-sharing sessions and workshops will be conducted to prepare private sector actors for investment. These will include business-to-business (B2B) matchmaking events and presentations on financing options, designed to facilitate partnerships, improve access to finance, and accelerate project development in the mini-grid and PURE sectors. </t>
  </si>
  <si>
    <r>
      <rPr>
        <b/>
        <i/>
        <sz val="9"/>
        <color rgb="FF000000"/>
        <rFont val="Aptos Narrow"/>
        <scheme val="minor"/>
      </rPr>
      <t>Mini-grid developers and PURE developers are not counted as beneficiaries</t>
    </r>
    <r>
      <rPr>
        <i/>
        <sz val="9"/>
        <color rgb="FF000000"/>
        <rFont val="Aptos Narrow"/>
        <scheme val="minor"/>
      </rPr>
      <t xml:space="preserve">, but they will clearly benefit from enhanced market intelligence, a stronger project pipeline, and improved readiness to participate in Mozambique’s mini-grid and PURE markets. </t>
    </r>
  </si>
  <si>
    <t xml:space="preserve"> government staff,  mini-grird and PURE developers are not counted as beneficiaries. Mini-grid and PURE developers are grant recipients for this project</t>
  </si>
  <si>
    <t>Activity 2.1.2 Build awareness and capacity among local PURE operators and customers in the targeted mini-grid areas regarding the potential benefits and opportunities of mini-grids/PURE</t>
  </si>
  <si>
    <r>
      <rPr>
        <i/>
        <sz val="9"/>
        <color rgb="FF000000"/>
        <rFont val="Aptos Narrow"/>
        <scheme val="minor"/>
      </rPr>
      <t xml:space="preserve">Through community awareness-raising campaigns, rural community residents will gain a better understanding of how PURE solutions can enhance climate resilience through improved agricultural production, economic prospects and quality of life. apacity-building sessions will be organized for </t>
    </r>
    <r>
      <rPr>
        <b/>
        <i/>
        <sz val="9"/>
        <color rgb="FF000000"/>
        <rFont val="Aptos Narrow"/>
        <scheme val="minor"/>
      </rPr>
      <t>local PURE operators such as farmers and small business ,</t>
    </r>
    <r>
      <rPr>
        <i/>
        <sz val="9"/>
        <color rgb="FF000000"/>
        <rFont val="Aptos Narrow"/>
        <scheme val="minor"/>
      </rPr>
      <t xml:space="preserve"> providing business development, management skills training and technical skills training regarding maintenance and operation of PURE solutions. This support empowers community members to effectively leverage access to renewable energy and efficient equipment for income-generating activities and sustainable livelihood improvements.
</t>
    </r>
  </si>
  <si>
    <t>FUNAE will gain field data and key information regarding market trends and opportunities</t>
  </si>
  <si>
    <t>in total 140 demand side activation visits organized
Direct beneficiairies estimated at  50 in 30-40 mini-grid sites</t>
  </si>
  <si>
    <t xml:space="preserve">Output 2.2 Pipeline of eligible mini-grid projects and PURE opportunities are defined and validated 
</t>
  </si>
  <si>
    <r>
      <t>Activity 2.2.1 Validate and approve site assessment and clustering of mini-grid sites, including evaluation of PURE opportunities and needs </t>
    </r>
    <r>
      <rPr>
        <sz val="9"/>
        <color rgb="FF000000"/>
        <rFont val="Arial"/>
        <family val="2"/>
      </rPr>
      <t> </t>
    </r>
  </si>
  <si>
    <t>Gov stakeholders wil benefit from improved coordination among key stakeholders</t>
  </si>
  <si>
    <t xml:space="preserve">Output 2.3.  Mini-grid concessions are tendered, concession and grant agreements are concluded
</t>
  </si>
  <si>
    <t>Activity 2.3.1 Establish a collaboration mechanism between the program and the Mozambican Energy Regulator ARENE and award mini-grid concessions</t>
  </si>
  <si>
    <t xml:space="preserve">ARENE.  where needed, will benefit from technical capacity or other relevant support to ensure smooth organization of the concession tendering and evaluation process. </t>
  </si>
  <si>
    <r>
      <t>Activity 2.3.2 Formalize contractual arrangements with selected bidders</t>
    </r>
    <r>
      <rPr>
        <sz val="9"/>
        <color rgb="FF000000"/>
        <rFont val="Arial"/>
        <family val="2"/>
      </rPr>
      <t> </t>
    </r>
  </si>
  <si>
    <t xml:space="preserve">FUNAE will benefit from support (via twinning approach, (re)skilling and training programs) </t>
  </si>
  <si>
    <t>The Mini-grid developers</t>
  </si>
  <si>
    <t xml:space="preserve"> government staff and mini-grird developers are not counted as beneficiaries</t>
  </si>
  <si>
    <r>
      <t>Component 3. Solar Mini-Grid Construction Facility</t>
    </r>
    <r>
      <rPr>
        <b/>
        <sz val="9"/>
        <rFont val="Arial"/>
        <family val="2"/>
      </rPr>
      <t> </t>
    </r>
  </si>
  <si>
    <t xml:space="preserve">Output 3.1. Solar mini-grids constructed by selected mini-grid concessionaires
</t>
  </si>
  <si>
    <t>Activity 3.1.1 Construction of the mini-grids by the mini-grid concessionaires</t>
  </si>
  <si>
    <r>
      <rPr>
        <b/>
        <i/>
        <sz val="9"/>
        <color rgb="FF000000"/>
        <rFont val="Aptos Narrow"/>
      </rPr>
      <t>Direct beneficiairies</t>
    </r>
    <r>
      <rPr>
        <i/>
        <sz val="9"/>
        <color rgb="FF000000"/>
        <rFont val="Aptos Narrow"/>
      </rPr>
      <t>= Number of people with access to electricity. It  include households newly connected to mini-grids, small businesses gaining new or improved electricity access, and users of community infrastructure (such as health centers, schools, and street lighting) connected under Activity 3.1.1. They will benefit from reliable, clean electricity, expanded economic opportunities, improved public services, enhanced local employment and skills, and greater resilience and quality of life</t>
    </r>
  </si>
  <si>
    <t>assumption of direct beneficiairies benefitinpg from MG connexions is based on  the deployment of 30-40MGn resulting in 8800 new connections (5p/connection)</t>
  </si>
  <si>
    <r>
      <t>Activity 3.1.2 Milestone verification related to mini-grid deployment and disbursement of the financial support </t>
    </r>
    <r>
      <rPr>
        <sz val="9"/>
        <color rgb="FF498205"/>
        <rFont val="Arial"/>
        <family val="2"/>
      </rPr>
      <t> </t>
    </r>
  </si>
  <si>
    <t>FUNAE will benefit from support (via twinning approach) to ensure transparent and accountable disbursement of funds, based on verified milestones</t>
  </si>
  <si>
    <r>
      <rPr>
        <b/>
        <i/>
        <sz val="9"/>
        <color rgb="FF000000"/>
        <rFont val="Aptos Narrow"/>
      </rPr>
      <t xml:space="preserve">Mini-grid developers </t>
    </r>
    <r>
      <rPr>
        <i/>
        <sz val="9"/>
        <color rgb="FF000000"/>
        <rFont val="Aptos Narrow"/>
      </rPr>
      <t>gain reduced risk and access to financial incentives that support sustainable mini-grid development</t>
    </r>
  </si>
  <si>
    <t>Component 4 – Climate-smart PUE </t>
  </si>
  <si>
    <t xml:space="preserve">Output 4.1 Climate-smart PURE solutions  installed  and operational
</t>
  </si>
  <si>
    <t>Activity 4.1.1. Design dedicated facility for supporting PURE implementation</t>
  </si>
  <si>
    <t xml:space="preserve">FUNAE will benefit from support (via twinning approach) </t>
  </si>
  <si>
    <t>Activity 4.1.2. Implement and manage the PURE Facility  for supporting PURE solutions</t>
  </si>
  <si>
    <r>
      <rPr>
        <b/>
        <i/>
        <sz val="9"/>
        <color rgb="FF000000"/>
        <rFont val="Aptos Narrow"/>
      </rPr>
      <t xml:space="preserve">Direct beneficiaries </t>
    </r>
    <r>
      <rPr>
        <i/>
        <sz val="9"/>
        <color rgb="FF000000"/>
        <rFont val="Aptos Narrow"/>
      </rPr>
      <t xml:space="preserve">corresponds to the number of people that have access to the delivered PURE services and the small business (operating as local PURE operators)  for mini-grid connected and stand-alone solutions in the respective mini-grid clusters, 
</t>
    </r>
    <r>
      <rPr>
        <b/>
        <i/>
        <sz val="9"/>
        <color rgb="FF000000"/>
        <rFont val="Aptos Narrow"/>
      </rPr>
      <t xml:space="preserve">Indirect beneficiairies: </t>
    </r>
    <r>
      <rPr>
        <sz val="9"/>
        <color rgb="FF000000"/>
        <rFont val="Aptos Narrow"/>
      </rPr>
      <t>people located in the respective mini-grid clusters that indirectly profit from the presence of PURE services. They are assumed to correspond to the entire population in the targeted mini-grid clusters, aftr deducting the total number of direct beneficiairies</t>
    </r>
  </si>
  <si>
    <t>FUNAE will benefit from support (via twinning approach) , acting as fund owner of the PURE facility with support from SEforALL (as fund agent) and Enabel</t>
  </si>
  <si>
    <r>
      <rPr>
        <b/>
        <i/>
        <sz val="9"/>
        <color rgb="FF000000"/>
        <rFont val="Aptos Narrow"/>
      </rPr>
      <t xml:space="preserve">PURE Developers  </t>
    </r>
    <r>
      <rPr>
        <i/>
        <sz val="9"/>
        <color rgb="FF000000"/>
        <rFont val="Aptos Narrow"/>
      </rPr>
      <t>gain reduced risk and access to financial incentives that support sustainable PURE development, but are not counted as beneficiairies</t>
    </r>
  </si>
  <si>
    <r>
      <rPr>
        <b/>
        <i/>
        <sz val="9"/>
        <color rgb="FF000000"/>
        <rFont val="Aptos Narrow"/>
      </rPr>
      <t>Assumptions of direct beneficiairies:</t>
    </r>
    <r>
      <rPr>
        <i/>
        <sz val="9"/>
        <color rgb="FF000000"/>
        <rFont val="Aptos Narrow"/>
      </rPr>
      <t xml:space="preserve"> 300–400 PURE solutions</t>
    </r>
    <r>
      <rPr>
        <sz val="12"/>
        <color rgb="FF000000"/>
        <rFont val="Aptos Narrow"/>
      </rPr>
      <t xml:space="preserve"> </t>
    </r>
    <r>
      <rPr>
        <sz val="9"/>
        <color rgb="FF000000"/>
        <rFont val="Aptos Narrow"/>
      </rPr>
      <t xml:space="preserve">across different thematic areas, and 30–40 mini-grids providing around 8,800 connections. A 30% spillover effect is applied, meaning that for every person directly connected to a mini-grid, an additional 0.3 people  will also benefit from PURE-related services. Stand-alone PURE solutions are estimated to generate 9,000 direct beneficiaries. Combining these elements results in an estimated 66,200 direct beneficiaries in total. </t>
    </r>
    <r>
      <rPr>
        <b/>
        <sz val="9"/>
        <color rgb="FF000000"/>
        <rFont val="Aptos Narrow"/>
      </rPr>
      <t>Assumption for Indirect beneficiairies</t>
    </r>
    <r>
      <rPr>
        <sz val="9"/>
        <color rgb="FF000000"/>
        <rFont val="Aptos Narrow"/>
      </rPr>
      <t xml:space="preserve"> : Indirect beneficiaries are assumed to include the entire population within targeted mini-grid clusters, after deducting the total number of direct beneficiaries, as all residents are expected to benefit from economic spillovers and improved local services. Each  mini-grid site is assumed to have 300 people, households of 5 people, and  average of 50 villages per cluster.</t>
    </r>
  </si>
  <si>
    <t>TOTAL FIGURES</t>
  </si>
  <si>
    <r>
      <rPr>
        <b/>
        <sz val="9"/>
        <color rgb="FF000000"/>
        <rFont val="Aptos Narrow"/>
      </rPr>
      <t>Direct beneficiairies</t>
    </r>
    <r>
      <rPr>
        <sz val="9"/>
        <color rgb="FF000000"/>
        <rFont val="Aptos Narrow"/>
      </rPr>
      <t xml:space="preserve">= the people located in the three targeted mini-grid clusters that will directly benefit from activities 2.1.2, 3.1.2 and 4.1.2 of the project. As all activities related to demand-side activation, mini-grids and PURE will take place in the three mini-grid clusters, the direct beneficiaries of the project will be in practice the inhabitants of the mini-grid communities located in the respective three mini-grid clusters, people living in the near surroundings of the mini-grids, that are not connected to the mini-grid, but have access to services provided by the PURE solutions connected to the mini-grids, and the end-users of the stand-alone PURE solutions that will be constructed in the respective three mini-grid clusters.
</t>
    </r>
    <r>
      <rPr>
        <b/>
        <sz val="9"/>
        <color rgb="FF000000"/>
        <rFont val="Aptos Narrow"/>
      </rPr>
      <t>Indirect beneficiairies=</t>
    </r>
    <r>
      <rPr>
        <sz val="9"/>
        <color rgb="FF000000"/>
        <rFont val="Aptos Narrow"/>
      </rPr>
      <t xml:space="preserve"> Individuals and groups who benefit indirectly from the presence of PURE services, reduced cost or better access to products. Indirect beneficiaries are assumed to correspond to the entire population within the targeted mini-grid clusters, as the presence of PURE services generates economic spillovers and improved resilience across the cluster, even for those not directly using the equipment (via reduced post-harvest losses, enhanced local supply chains, improved market access) </t>
    </r>
  </si>
  <si>
    <t xml:space="preserve">Various identified beneficiaries will be direct benefit for more than just one activity. To avoid double counting, the final number of direct beneficiaries will be considered as the number of direct beneficiaries calculated for activity 4.1.2. This results in a total number of  66,200 direct beneficiaries </t>
  </si>
  <si>
    <r>
      <rPr>
        <b/>
        <sz val="9"/>
        <color rgb="FF000000"/>
        <rFont val="Aptos Narrow"/>
      </rPr>
      <t>*A PURE developer</t>
    </r>
    <r>
      <rPr>
        <sz val="9"/>
        <color rgb="FF000000"/>
        <rFont val="Aptos Narrow"/>
      </rPr>
      <t xml:space="preserve"> is considered as the entity responsible for the organization of the procurement, installation and operation of the PURE solutions. The PURE developer can execute these different activities only with own staff, or partner with other companies for specific subactivities. The grant agreement will be closed with the PURE developer after approval of his proposal and the PURE developer will receive the RBF incentives.  A distinction is made with local PURE operators that are considered as Direct beneficiaries</t>
    </r>
  </si>
  <si>
    <t>GCF Result Area</t>
  </si>
  <si>
    <t>IRMF Indicator</t>
  </si>
  <si>
    <t>Means of Verification (MoV)</t>
  </si>
  <si>
    <t>Baseline</t>
  </si>
  <si>
    <t>Targets</t>
  </si>
  <si>
    <t>Notes</t>
  </si>
  <si>
    <t>Direct ben at Mid-Term</t>
  </si>
  <si>
    <t>Women at mid-term</t>
  </si>
  <si>
    <t>TOTAL DIRECT Beneficiaries FINAL</t>
  </si>
  <si>
    <t>Women (50%) Final Target</t>
  </si>
  <si>
    <t>Indirect at mid-term</t>
  </si>
  <si>
    <t>Women indirect at mid term</t>
  </si>
  <si>
    <t>FINAL INDIRECT</t>
  </si>
  <si>
    <t>Final indirect WOMEN (50%)</t>
  </si>
  <si>
    <t>MRA4 Forestry and land use</t>
  </si>
  <si>
    <t>Core 1: GHG emissions reduced, avoided or removed/sequestered</t>
  </si>
  <si>
    <t>EX-ACT, GLEAM, Decentralized carbon accounting in each county, supported by remote sensing imaging. Secondary source of information through Global Forest Watch and Kenya Forest Service annual reports.</t>
  </si>
  <si>
    <t>-643,794 TCo2 eq</t>
  </si>
  <si>
    <t>-1,287,589 TCo2 eq by project end (2030)
-4,268,492 tCo2Eq over project lifetime</t>
  </si>
  <si>
    <t>N-a</t>
  </si>
  <si>
    <t>ARA4 Ecosystems and ecosystem services</t>
  </si>
  <si>
    <t>4.1: Hectares of terrestrial forest, terrestrial non-forest, freshwater and coastal marine areas brought under resoration and/or improved ecosystems</t>
  </si>
  <si>
    <t>Landscape Management Strategy Reports</t>
  </si>
  <si>
    <t>ARA1 Most vulnerable people and communities</t>
  </si>
  <si>
    <t>Core 2: Direct and indirect beneficiaries reached</t>
  </si>
  <si>
    <t>Cooperative census and Resilience survey of project beneficiaries</t>
  </si>
  <si>
    <t>ARA2 Health, well-being, food and water security</t>
  </si>
  <si>
    <t>Supplementary 2.1: Beneficiaries (female/male) adopting improved and/or new climate resilient livelihoods options</t>
  </si>
  <si>
    <t>Resilience survey of project beneficiaries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</si>
</sst>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32" x14ac:knownFonts="1">
    <font>
      <sz val="12"/>
      <color theme="1"/>
      <name val="Aptos Narrow"/>
      <family val="2"/>
      <scheme val="minor"/>
    </font>
    <font>
      <sz val="12"/>
      <color theme="1"/>
      <name val="Aptos Narrow"/>
      <family val="2"/>
      <scheme val="minor"/>
    </font>
    <font>
      <b/>
      <sz val="12"/>
      <color theme="1"/>
      <name val="Aptos Narrow"/>
      <scheme val="minor"/>
    </font>
    <font>
      <b/>
      <sz val="10"/>
      <color rgb="FF000000"/>
      <name val="Arial"/>
      <family val="2"/>
    </font>
    <font>
      <u/>
      <sz val="10"/>
      <color rgb="FF000000"/>
      <name val="Arial"/>
      <family val="2"/>
    </font>
    <font>
      <sz val="10"/>
      <color rgb="FF000000"/>
      <name val="Arial"/>
      <family val="2"/>
    </font>
    <font>
      <b/>
      <sz val="12"/>
      <color theme="0"/>
      <name val="Aptos Narrow"/>
      <scheme val="minor"/>
    </font>
    <font>
      <sz val="9"/>
      <color rgb="FF000000"/>
      <name val="Arial"/>
      <family val="2"/>
    </font>
    <font>
      <sz val="9"/>
      <color rgb="FF498205"/>
      <name val="Arial"/>
      <family val="2"/>
    </font>
    <font>
      <b/>
      <sz val="9"/>
      <color theme="0"/>
      <name val="Aptos Narrow"/>
      <family val="2"/>
      <scheme val="minor"/>
    </font>
    <font>
      <sz val="9"/>
      <color theme="1"/>
      <name val="Aptos Narrow"/>
      <family val="2"/>
      <scheme val="minor"/>
    </font>
    <font>
      <b/>
      <sz val="9"/>
      <color rgb="FFFFFFFF"/>
      <name val="Aptos Narrow"/>
      <family val="2"/>
      <scheme val="minor"/>
    </font>
    <font>
      <sz val="9"/>
      <color theme="0"/>
      <name val="Aptos Narrow"/>
      <family val="2"/>
      <scheme val="minor"/>
    </font>
    <font>
      <b/>
      <i/>
      <sz val="9"/>
      <color theme="4" tint="-0.249977111117893"/>
      <name val="Aptos Narrow"/>
      <family val="2"/>
      <scheme val="minor"/>
    </font>
    <font>
      <i/>
      <sz val="9"/>
      <color theme="1"/>
      <name val="Aptos Narrow"/>
      <family val="2"/>
      <scheme val="minor"/>
    </font>
    <font>
      <b/>
      <sz val="9"/>
      <name val="Aptos Narrow"/>
      <family val="2"/>
      <scheme val="minor"/>
    </font>
    <font>
      <b/>
      <sz val="9"/>
      <name val="Arial"/>
      <family val="2"/>
    </font>
    <font>
      <sz val="9"/>
      <name val="Aptos Narrow"/>
      <family val="2"/>
      <scheme val="minor"/>
    </font>
    <font>
      <b/>
      <i/>
      <sz val="9"/>
      <color rgb="FF104861"/>
      <name val="Aptos Narrow"/>
    </font>
    <font>
      <b/>
      <i/>
      <sz val="9"/>
      <color rgb="FF104861"/>
      <name val="Aptos Narrow"/>
      <scheme val="minor"/>
    </font>
    <font>
      <i/>
      <sz val="9"/>
      <color rgb="FF000000"/>
      <name val="Aptos Narrow"/>
      <scheme val="minor"/>
    </font>
    <font>
      <b/>
      <i/>
      <sz val="9"/>
      <color rgb="FF000000"/>
      <name val="Aptos Narrow"/>
      <scheme val="minor"/>
    </font>
    <font>
      <b/>
      <i/>
      <sz val="9"/>
      <color rgb="FF000000"/>
      <name val="Aptos Narrow"/>
    </font>
    <font>
      <i/>
      <sz val="9"/>
      <color rgb="FF000000"/>
      <name val="Aptos Narrow"/>
    </font>
    <font>
      <b/>
      <i/>
      <sz val="9"/>
      <color theme="1"/>
      <name val="Aptos Narrow"/>
      <family val="2"/>
      <scheme val="minor"/>
    </font>
    <font>
      <b/>
      <sz val="9"/>
      <color rgb="FF000000"/>
      <name val="Aptos Narrow"/>
    </font>
    <font>
      <sz val="9"/>
      <color rgb="FF000000"/>
      <name val="Aptos Narrow"/>
    </font>
    <font>
      <b/>
      <sz val="11"/>
      <color theme="1"/>
      <name val="Aptos Narrow"/>
      <family val="2"/>
      <scheme val="minor"/>
    </font>
    <font>
      <sz val="11"/>
      <color theme="1"/>
      <name val="Aptos Narrow"/>
      <family val="2"/>
      <scheme val="minor"/>
    </font>
    <font>
      <b/>
      <i/>
      <sz val="9"/>
      <color rgb="FF104861"/>
      <name val="Aptos Narrow"/>
      <family val="2"/>
      <scheme val="minor"/>
    </font>
    <font>
      <sz val="11"/>
      <color rgb="FF242424"/>
      <name val="Aptos Narrow"/>
      <charset val="1"/>
    </font>
    <font>
      <sz val="12"/>
      <color rgb="FF000000"/>
      <name val="Aptos Narrow"/>
    </font>
  </fonts>
  <fills count="9">
    <fill>
      <patternFill patternType="none"/>
    </fill>
    <fill>
      <patternFill patternType="gray125"/>
    </fill>
    <fill>
      <patternFill patternType="solid">
        <fgColor theme="4" tint="-0.249977111117893"/>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rgb="FF104861"/>
        <bgColor rgb="FF000000"/>
      </patternFill>
    </fill>
    <fill>
      <patternFill patternType="solid">
        <fgColor theme="3" tint="0.249977111117893"/>
        <bgColor indexed="64"/>
      </patternFill>
    </fill>
    <fill>
      <patternFill patternType="solid">
        <fgColor rgb="FFFFFFFF"/>
        <bgColor indexed="64"/>
      </patternFill>
    </fill>
  </fills>
  <borders count="16">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67">
    <xf numFmtId="0" fontId="0" fillId="0" borderId="0" xfId="0"/>
    <xf numFmtId="0" fontId="2" fillId="5" borderId="0" xfId="0" applyFont="1" applyFill="1" applyAlignment="1">
      <alignment wrapText="1"/>
    </xf>
    <xf numFmtId="164" fontId="2" fillId="5" borderId="0" xfId="1" applyNumberFormat="1" applyFont="1" applyFill="1" applyAlignment="1">
      <alignment wrapText="1"/>
    </xf>
    <xf numFmtId="0" fontId="3" fillId="0" borderId="1" xfId="0" applyFont="1" applyBorder="1" applyAlignment="1">
      <alignment horizontal="center" vertical="center" wrapText="1"/>
    </xf>
    <xf numFmtId="164" fontId="0" fillId="0" borderId="1" xfId="1" applyNumberFormat="1" applyFont="1" applyFill="1" applyBorder="1" applyAlignment="1">
      <alignment wrapText="1"/>
    </xf>
    <xf numFmtId="164" fontId="0" fillId="0" borderId="2" xfId="1" applyNumberFormat="1" applyFont="1" applyFill="1" applyBorder="1" applyAlignment="1">
      <alignment wrapText="1"/>
    </xf>
    <xf numFmtId="164" fontId="0" fillId="0" borderId="3" xfId="1" applyNumberFormat="1" applyFont="1" applyFill="1" applyBorder="1" applyAlignment="1">
      <alignment wrapText="1"/>
    </xf>
    <xf numFmtId="0" fontId="0" fillId="0" borderId="1" xfId="0" applyBorder="1" applyAlignment="1">
      <alignment wrapText="1"/>
    </xf>
    <xf numFmtId="164" fontId="0" fillId="0" borderId="4" xfId="1" applyNumberFormat="1" applyFont="1" applyFill="1" applyBorder="1" applyAlignment="1">
      <alignment wrapText="1"/>
    </xf>
    <xf numFmtId="0" fontId="4" fillId="0" borderId="4" xfId="0" applyFont="1" applyBorder="1" applyAlignment="1">
      <alignment vertical="center" wrapText="1"/>
    </xf>
    <xf numFmtId="0" fontId="5" fillId="0" borderId="4" xfId="0" applyFont="1" applyBorder="1" applyAlignment="1">
      <alignment vertical="center" wrapText="1"/>
    </xf>
    <xf numFmtId="0" fontId="5" fillId="0" borderId="4" xfId="0" applyFont="1" applyBorder="1" applyAlignment="1">
      <alignment horizontal="center" vertical="center" wrapText="1"/>
    </xf>
    <xf numFmtId="43" fontId="0" fillId="0" borderId="4" xfId="0" applyNumberFormat="1" applyBorder="1"/>
    <xf numFmtId="0" fontId="4" fillId="0" borderId="4" xfId="0" applyFont="1" applyBorder="1" applyAlignment="1">
      <alignment horizontal="left" vertical="top" wrapText="1"/>
    </xf>
    <xf numFmtId="0" fontId="4" fillId="0" borderId="4" xfId="0" applyFont="1" applyBorder="1" applyAlignment="1">
      <alignment vertical="top" wrapText="1"/>
    </xf>
    <xf numFmtId="0" fontId="5" fillId="0" borderId="4" xfId="0" applyFont="1" applyBorder="1" applyAlignment="1">
      <alignment horizontal="center" vertical="top" wrapText="1"/>
    </xf>
    <xf numFmtId="0" fontId="0" fillId="0" borderId="4" xfId="0" applyBorder="1" applyAlignment="1">
      <alignment wrapText="1"/>
    </xf>
    <xf numFmtId="164" fontId="0" fillId="0" borderId="4" xfId="1" quotePrefix="1" applyNumberFormat="1" applyFont="1" applyFill="1" applyBorder="1" applyAlignment="1">
      <alignment wrapText="1"/>
    </xf>
    <xf numFmtId="43" fontId="0" fillId="0" borderId="0" xfId="0" applyNumberFormat="1"/>
    <xf numFmtId="43" fontId="9" fillId="2" borderId="5" xfId="1" applyFont="1" applyFill="1" applyBorder="1" applyAlignment="1">
      <alignment horizontal="center" vertical="center" wrapText="1"/>
    </xf>
    <xf numFmtId="43" fontId="9" fillId="2" borderId="5" xfId="1" applyFont="1" applyFill="1" applyBorder="1" applyAlignment="1">
      <alignment vertical="center" wrapText="1"/>
    </xf>
    <xf numFmtId="0" fontId="10" fillId="0" borderId="0" xfId="0" applyFont="1"/>
    <xf numFmtId="43" fontId="11" fillId="6" borderId="5" xfId="0" applyNumberFormat="1" applyFont="1" applyFill="1" applyBorder="1" applyAlignment="1">
      <alignment horizontal="center" vertical="center" wrapText="1"/>
    </xf>
    <xf numFmtId="43" fontId="12" fillId="2" borderId="5" xfId="1" applyFont="1" applyFill="1" applyBorder="1" applyAlignment="1">
      <alignment vertical="center" wrapText="1"/>
    </xf>
    <xf numFmtId="0" fontId="14" fillId="3" borderId="5" xfId="1" applyNumberFormat="1" applyFont="1" applyFill="1" applyBorder="1" applyAlignment="1">
      <alignment vertical="center" wrapText="1"/>
    </xf>
    <xf numFmtId="0" fontId="10" fillId="0" borderId="0" xfId="0" applyFont="1" applyAlignment="1">
      <alignment vertical="center"/>
    </xf>
    <xf numFmtId="0" fontId="13" fillId="4" borderId="5" xfId="1" applyNumberFormat="1" applyFont="1" applyFill="1" applyBorder="1" applyAlignment="1">
      <alignment vertical="center" wrapText="1"/>
    </xf>
    <xf numFmtId="0" fontId="14" fillId="3" borderId="11" xfId="1" applyNumberFormat="1" applyFont="1" applyFill="1" applyBorder="1" applyAlignment="1">
      <alignment vertical="center" wrapText="1"/>
    </xf>
    <xf numFmtId="0" fontId="20" fillId="3" borderId="5" xfId="1" applyNumberFormat="1" applyFont="1" applyFill="1" applyBorder="1" applyAlignment="1">
      <alignment vertical="center" wrapText="1"/>
    </xf>
    <xf numFmtId="0" fontId="17" fillId="0" borderId="0" xfId="0" applyFont="1" applyAlignment="1">
      <alignment horizontal="center" vertical="center"/>
    </xf>
    <xf numFmtId="0" fontId="10" fillId="0" borderId="4" xfId="0" applyFont="1" applyBorder="1" applyAlignment="1">
      <alignment vertical="center"/>
    </xf>
    <xf numFmtId="0" fontId="14" fillId="3" borderId="12" xfId="1" applyNumberFormat="1" applyFont="1" applyFill="1" applyBorder="1" applyAlignment="1">
      <alignment vertical="center" wrapText="1"/>
    </xf>
    <xf numFmtId="43" fontId="14" fillId="3" borderId="5" xfId="1" applyFont="1" applyFill="1" applyBorder="1" applyAlignment="1">
      <alignment vertical="center" wrapText="1"/>
    </xf>
    <xf numFmtId="0" fontId="28" fillId="0" borderId="4" xfId="0" applyFont="1" applyBorder="1" applyAlignment="1">
      <alignment vertical="center"/>
    </xf>
    <xf numFmtId="1" fontId="14" fillId="3" borderId="5" xfId="1" applyNumberFormat="1" applyFont="1" applyFill="1" applyBorder="1" applyAlignment="1">
      <alignment vertical="center" wrapText="1"/>
    </xf>
    <xf numFmtId="0" fontId="10" fillId="3" borderId="5" xfId="1" applyNumberFormat="1" applyFont="1" applyFill="1" applyBorder="1" applyAlignment="1">
      <alignment vertical="center" wrapText="1"/>
    </xf>
    <xf numFmtId="1" fontId="24" fillId="3" borderId="5" xfId="1" applyNumberFormat="1" applyFont="1" applyFill="1" applyBorder="1" applyAlignment="1">
      <alignment vertical="center" wrapText="1"/>
    </xf>
    <xf numFmtId="0" fontId="23" fillId="3" borderId="11" xfId="1" applyNumberFormat="1" applyFont="1" applyFill="1" applyBorder="1" applyAlignment="1">
      <alignment vertical="center" wrapText="1"/>
    </xf>
    <xf numFmtId="0" fontId="30" fillId="8" borderId="0" xfId="0" applyFont="1" applyFill="1"/>
    <xf numFmtId="3" fontId="27" fillId="0" borderId="4" xfId="0" applyNumberFormat="1" applyFont="1" applyBorder="1" applyAlignment="1">
      <alignment vertical="center"/>
    </xf>
    <xf numFmtId="3" fontId="24" fillId="3" borderId="5" xfId="1" applyNumberFormat="1" applyFont="1" applyFill="1" applyBorder="1" applyAlignment="1">
      <alignment vertical="center" wrapText="1"/>
    </xf>
    <xf numFmtId="0" fontId="23" fillId="3" borderId="5" xfId="1" applyNumberFormat="1" applyFont="1" applyFill="1" applyBorder="1" applyAlignment="1">
      <alignment vertical="center" wrapText="1"/>
    </xf>
    <xf numFmtId="43" fontId="24" fillId="3" borderId="5" xfId="1" applyFont="1" applyFill="1" applyBorder="1" applyAlignment="1">
      <alignment vertical="center" wrapText="1"/>
    </xf>
    <xf numFmtId="0" fontId="10" fillId="0" borderId="4" xfId="0" applyFont="1" applyBorder="1" applyAlignment="1">
      <alignment vertical="center" wrapText="1"/>
    </xf>
    <xf numFmtId="0" fontId="22" fillId="3" borderId="5" xfId="1" applyNumberFormat="1" applyFont="1" applyFill="1" applyBorder="1" applyAlignment="1">
      <alignment vertical="center" wrapText="1"/>
    </xf>
    <xf numFmtId="0" fontId="15" fillId="4" borderId="6" xfId="1" applyNumberFormat="1" applyFont="1" applyFill="1" applyBorder="1" applyAlignment="1">
      <alignment horizontal="center" vertical="center" wrapText="1"/>
    </xf>
    <xf numFmtId="0" fontId="15" fillId="4" borderId="7" xfId="1" applyNumberFormat="1" applyFont="1" applyFill="1" applyBorder="1" applyAlignment="1">
      <alignment horizontal="center" vertical="center" wrapText="1"/>
    </xf>
    <xf numFmtId="0" fontId="15" fillId="4" borderId="8" xfId="1" applyNumberFormat="1" applyFont="1" applyFill="1" applyBorder="1" applyAlignment="1">
      <alignment horizontal="center" vertical="center" wrapText="1"/>
    </xf>
    <xf numFmtId="0" fontId="19" fillId="4" borderId="10" xfId="1" applyNumberFormat="1" applyFont="1" applyFill="1" applyBorder="1" applyAlignment="1">
      <alignment horizontal="left" vertical="center" wrapText="1"/>
    </xf>
    <xf numFmtId="0" fontId="13" fillId="4" borderId="10" xfId="1" applyNumberFormat="1" applyFont="1" applyFill="1" applyBorder="1" applyAlignment="1">
      <alignment horizontal="left" vertical="center" wrapText="1"/>
    </xf>
    <xf numFmtId="0" fontId="13" fillId="4" borderId="11" xfId="1" applyNumberFormat="1" applyFont="1" applyFill="1" applyBorder="1" applyAlignment="1">
      <alignment horizontal="left" vertical="center" wrapText="1"/>
    </xf>
    <xf numFmtId="0" fontId="18" fillId="4" borderId="9" xfId="1" applyNumberFormat="1" applyFont="1" applyFill="1" applyBorder="1" applyAlignment="1">
      <alignment horizontal="left" vertical="center" wrapText="1"/>
    </xf>
    <xf numFmtId="0" fontId="19" fillId="4" borderId="9" xfId="1" applyNumberFormat="1" applyFont="1" applyFill="1" applyBorder="1" applyAlignment="1">
      <alignment horizontal="left" vertical="center" wrapText="1"/>
    </xf>
    <xf numFmtId="0" fontId="29" fillId="4" borderId="9" xfId="1" applyNumberFormat="1" applyFont="1" applyFill="1" applyBorder="1" applyAlignment="1">
      <alignment horizontal="left" vertical="center" wrapText="1"/>
    </xf>
    <xf numFmtId="43" fontId="9" fillId="2" borderId="5" xfId="1" applyFont="1" applyFill="1" applyBorder="1" applyAlignment="1">
      <alignment horizontal="center" vertical="center" wrapText="1"/>
    </xf>
    <xf numFmtId="0" fontId="9" fillId="2" borderId="6" xfId="1" applyNumberFormat="1" applyFont="1" applyFill="1" applyBorder="1" applyAlignment="1">
      <alignment horizontal="center" vertical="center" wrapText="1"/>
    </xf>
    <xf numFmtId="0" fontId="9" fillId="2" borderId="7" xfId="1" applyNumberFormat="1" applyFont="1" applyFill="1" applyBorder="1" applyAlignment="1">
      <alignment horizontal="center" vertical="center" wrapText="1"/>
    </xf>
    <xf numFmtId="43" fontId="9" fillId="2" borderId="6" xfId="1" applyFont="1" applyFill="1" applyBorder="1" applyAlignment="1">
      <alignment horizontal="center" vertical="center" wrapText="1"/>
    </xf>
    <xf numFmtId="43" fontId="9" fillId="2" borderId="7" xfId="1" applyFont="1" applyFill="1" applyBorder="1" applyAlignment="1">
      <alignment horizontal="center" vertical="center" wrapText="1"/>
    </xf>
    <xf numFmtId="0" fontId="26" fillId="3" borderId="15" xfId="1" applyNumberFormat="1" applyFont="1" applyFill="1" applyBorder="1" applyAlignment="1">
      <alignment horizontal="left" vertical="center" wrapText="1"/>
    </xf>
    <xf numFmtId="0" fontId="10" fillId="3" borderId="15" xfId="1" applyNumberFormat="1" applyFont="1" applyFill="1" applyBorder="1" applyAlignment="1">
      <alignment horizontal="left" vertical="center" wrapText="1"/>
    </xf>
    <xf numFmtId="0" fontId="10" fillId="3" borderId="12" xfId="1" applyNumberFormat="1" applyFont="1" applyFill="1" applyBorder="1" applyAlignment="1">
      <alignment horizontal="left" vertical="center" wrapText="1"/>
    </xf>
    <xf numFmtId="0" fontId="15" fillId="4" borderId="4" xfId="1" applyNumberFormat="1" applyFont="1" applyFill="1" applyBorder="1" applyAlignment="1">
      <alignment horizontal="center" vertical="center" wrapText="1"/>
    </xf>
    <xf numFmtId="0" fontId="15" fillId="4" borderId="1" xfId="1" applyNumberFormat="1" applyFont="1" applyFill="1" applyBorder="1" applyAlignment="1">
      <alignment horizontal="center" vertical="center" wrapText="1"/>
    </xf>
    <xf numFmtId="0" fontId="6" fillId="7" borderId="13" xfId="0" applyFont="1" applyFill="1" applyBorder="1" applyAlignment="1">
      <alignment horizontal="left" vertical="center" wrapText="1"/>
    </xf>
    <xf numFmtId="0" fontId="6" fillId="7" borderId="14" xfId="0" applyFont="1" applyFill="1" applyBorder="1" applyAlignment="1">
      <alignment horizontal="left" vertical="center" wrapText="1"/>
    </xf>
    <xf numFmtId="164" fontId="2" fillId="5" borderId="0" xfId="1" applyNumberFormat="1" applyFont="1" applyFill="1" applyAlignment="1">
      <alignment horizont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d.docs.live.net/7d954ae4e76618c3/OECI/PROJECTS/PROJECTS%20(ongoing)/FAO%20-%20Kenya/FP%20and%20FS/Budgets/Kenya%20ABRFB%20MAY%2012%20FINAL%20EDITED.xlsx" TargetMode="External"/><Relationship Id="rId1" Type="http://schemas.openxmlformats.org/officeDocument/2006/relationships/externalLinkPath" Target="https://unfao-my.sharepoint.com/7d954ae4e76618c3/OECI/PROJECTS/PROJECTS%20(ongoing)/FAO%20-%20Kenya/FP%20and%20FS/Budgets/Kenya%20ABRFB%20MAY%2012%20FINAL%20EDIT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BRFB"/>
      <sheetName val="FAO"/>
      <sheetName val="AGT"/>
      <sheetName val="Costs -Benefits- Assumptions"/>
      <sheetName val="INF"/>
      <sheetName val="O&amp;M"/>
      <sheetName val="Summary Tables"/>
      <sheetName val="LOGFRAME"/>
      <sheetName val="Beneficiaries"/>
      <sheetName val="SEP"/>
      <sheetName val="DK cofinancing"/>
      <sheetName val="County cofinancing"/>
      <sheetName val="Annex 5 - Timet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D2" t="str">
            <v>output</v>
          </cell>
          <cell r="T2" t="str">
            <v>Assumptions</v>
          </cell>
        </row>
        <row r="3">
          <cell r="H3" t="str">
            <v>Male</v>
          </cell>
          <cell r="I3" t="str">
            <v>Female</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08772-7442-4339-9252-02E589655ABB}">
  <dimension ref="A1:R23"/>
  <sheetViews>
    <sheetView tabSelected="1" zoomScaleNormal="100" workbookViewId="0">
      <selection activeCell="R9" sqref="R9"/>
    </sheetView>
  </sheetViews>
  <sheetFormatPr defaultColWidth="9" defaultRowHeight="46.5" customHeight="1" x14ac:dyDescent="0.3"/>
  <cols>
    <col min="1" max="1" width="15.75" style="29" customWidth="1"/>
    <col min="2" max="2" width="43.5" style="25" customWidth="1"/>
    <col min="3" max="3" width="74.25" style="21" customWidth="1"/>
    <col min="4" max="5" width="15" style="21" customWidth="1"/>
    <col min="6" max="6" width="9" style="21"/>
    <col min="7" max="9" width="0" style="21" hidden="1" customWidth="1"/>
    <col min="10" max="12" width="9" style="21"/>
    <col min="13" max="15" width="0" style="21" hidden="1" customWidth="1"/>
    <col min="16" max="17" width="29.83203125" style="21" customWidth="1"/>
    <col min="18" max="18" width="58.08203125" style="21" customWidth="1"/>
    <col min="19" max="16384" width="9" style="21"/>
  </cols>
  <sheetData>
    <row r="1" spans="1:18" ht="20.25" customHeight="1" x14ac:dyDescent="0.3">
      <c r="A1" s="45" t="s">
        <v>0</v>
      </c>
      <c r="B1" s="55" t="s">
        <v>1</v>
      </c>
      <c r="C1" s="57" t="s">
        <v>2</v>
      </c>
      <c r="D1" s="54" t="s">
        <v>3</v>
      </c>
      <c r="E1" s="54"/>
      <c r="F1" s="54"/>
      <c r="G1" s="54"/>
      <c r="H1" s="54"/>
      <c r="I1" s="54"/>
      <c r="J1" s="54" t="s">
        <v>4</v>
      </c>
      <c r="K1" s="54"/>
      <c r="L1" s="54"/>
      <c r="M1" s="54"/>
      <c r="N1" s="54"/>
      <c r="O1" s="54"/>
      <c r="P1" s="54" t="s">
        <v>5</v>
      </c>
      <c r="Q1" s="54"/>
      <c r="R1" s="20" t="str">
        <f>[1]Beneficiaries!T2</f>
        <v>Assumptions</v>
      </c>
    </row>
    <row r="2" spans="1:18" ht="20.25" customHeight="1" x14ac:dyDescent="0.3">
      <c r="A2" s="46"/>
      <c r="B2" s="56"/>
      <c r="C2" s="58"/>
      <c r="D2" s="19" t="s">
        <v>6</v>
      </c>
      <c r="E2" s="19" t="str">
        <f>[1]Beneficiaries!H3</f>
        <v>Male</v>
      </c>
      <c r="F2" s="19" t="str">
        <f>[1]Beneficiaries!I3</f>
        <v>Female</v>
      </c>
      <c r="G2" s="19" t="s">
        <v>7</v>
      </c>
      <c r="H2" s="19" t="s">
        <v>8</v>
      </c>
      <c r="I2" s="19" t="s">
        <v>9</v>
      </c>
      <c r="J2" s="22" t="s">
        <v>10</v>
      </c>
      <c r="K2" s="22" t="s">
        <v>11</v>
      </c>
      <c r="L2" s="22" t="s">
        <v>12</v>
      </c>
      <c r="M2" s="22" t="s">
        <v>13</v>
      </c>
      <c r="N2" s="22" t="s">
        <v>11</v>
      </c>
      <c r="O2" s="22" t="s">
        <v>12</v>
      </c>
      <c r="P2" s="19" t="s">
        <v>14</v>
      </c>
      <c r="Q2" s="19" t="s">
        <v>15</v>
      </c>
      <c r="R2" s="23"/>
    </row>
    <row r="3" spans="1:18" ht="69.75" customHeight="1" x14ac:dyDescent="0.3">
      <c r="A3" s="45" t="s">
        <v>16</v>
      </c>
      <c r="B3" s="51" t="s">
        <v>17</v>
      </c>
      <c r="C3" s="49"/>
      <c r="D3" s="49"/>
      <c r="E3" s="49"/>
      <c r="F3" s="49"/>
      <c r="G3" s="49"/>
      <c r="H3" s="49"/>
      <c r="I3" s="49"/>
      <c r="J3" s="49"/>
      <c r="K3" s="49"/>
      <c r="L3" s="49"/>
      <c r="M3" s="49"/>
      <c r="N3" s="49"/>
      <c r="O3" s="49"/>
      <c r="P3" s="49"/>
      <c r="Q3" s="50"/>
      <c r="R3" s="26"/>
    </row>
    <row r="4" spans="1:18" ht="102.75" customHeight="1" x14ac:dyDescent="0.3">
      <c r="A4" s="47"/>
      <c r="B4" s="24" t="s">
        <v>18</v>
      </c>
      <c r="C4" s="24" t="s">
        <v>19</v>
      </c>
      <c r="D4" s="32" t="s">
        <v>20</v>
      </c>
      <c r="E4" s="32" t="s">
        <v>20</v>
      </c>
      <c r="F4" s="32" t="s">
        <v>20</v>
      </c>
      <c r="G4" s="32" t="s">
        <v>20</v>
      </c>
      <c r="H4" s="32" t="s">
        <v>20</v>
      </c>
      <c r="I4" s="32" t="s">
        <v>20</v>
      </c>
      <c r="J4" s="32" t="s">
        <v>20</v>
      </c>
      <c r="K4" s="32" t="s">
        <v>20</v>
      </c>
      <c r="L4" s="32" t="s">
        <v>20</v>
      </c>
      <c r="M4" s="32" t="s">
        <v>20</v>
      </c>
      <c r="N4" s="32" t="s">
        <v>20</v>
      </c>
      <c r="O4" s="32" t="s">
        <v>20</v>
      </c>
      <c r="P4" s="32" t="s">
        <v>21</v>
      </c>
      <c r="Q4" s="32" t="s">
        <v>20</v>
      </c>
      <c r="R4" s="24" t="s">
        <v>22</v>
      </c>
    </row>
    <row r="5" spans="1:18" ht="60" customHeight="1" x14ac:dyDescent="0.3">
      <c r="A5" s="47"/>
      <c r="B5" s="52" t="s">
        <v>23</v>
      </c>
      <c r="C5" s="49"/>
      <c r="D5" s="49"/>
      <c r="E5" s="49"/>
      <c r="F5" s="49"/>
      <c r="G5" s="49"/>
      <c r="H5" s="49"/>
      <c r="I5" s="49"/>
      <c r="J5" s="49"/>
      <c r="K5" s="49"/>
      <c r="L5" s="49"/>
      <c r="M5" s="49"/>
      <c r="N5" s="49"/>
      <c r="O5" s="49"/>
      <c r="P5" s="49"/>
      <c r="Q5" s="50"/>
      <c r="R5" s="26"/>
    </row>
    <row r="6" spans="1:18" ht="66" customHeight="1" x14ac:dyDescent="0.3">
      <c r="A6" s="46"/>
      <c r="B6" s="24" t="s">
        <v>24</v>
      </c>
      <c r="C6" s="24" t="s">
        <v>25</v>
      </c>
      <c r="D6" s="32" t="s">
        <v>20</v>
      </c>
      <c r="E6" s="32" t="s">
        <v>20</v>
      </c>
      <c r="F6" s="32" t="s">
        <v>20</v>
      </c>
      <c r="G6" s="32" t="s">
        <v>20</v>
      </c>
      <c r="H6" s="32" t="s">
        <v>20</v>
      </c>
      <c r="I6" s="32" t="s">
        <v>20</v>
      </c>
      <c r="J6" s="32" t="s">
        <v>20</v>
      </c>
      <c r="K6" s="32" t="s">
        <v>20</v>
      </c>
      <c r="L6" s="32" t="s">
        <v>20</v>
      </c>
      <c r="M6" s="32" t="s">
        <v>20</v>
      </c>
      <c r="N6" s="32" t="s">
        <v>20</v>
      </c>
      <c r="O6" s="32" t="s">
        <v>20</v>
      </c>
      <c r="P6" s="32" t="s">
        <v>26</v>
      </c>
      <c r="Q6" s="32" t="s">
        <v>20</v>
      </c>
      <c r="R6" s="24" t="s">
        <v>22</v>
      </c>
    </row>
    <row r="7" spans="1:18" ht="67.5" customHeight="1" x14ac:dyDescent="0.3">
      <c r="A7" s="45" t="s">
        <v>27</v>
      </c>
      <c r="B7" s="52" t="s">
        <v>28</v>
      </c>
      <c r="C7" s="49"/>
      <c r="D7" s="49"/>
      <c r="E7" s="49"/>
      <c r="F7" s="49"/>
      <c r="G7" s="49"/>
      <c r="H7" s="49"/>
      <c r="I7" s="49"/>
      <c r="J7" s="49"/>
      <c r="K7" s="49"/>
      <c r="L7" s="49"/>
      <c r="M7" s="49"/>
      <c r="N7" s="49"/>
      <c r="O7" s="49"/>
      <c r="P7" s="49"/>
      <c r="Q7" s="50"/>
      <c r="R7" s="26"/>
    </row>
    <row r="8" spans="1:18" ht="72" x14ac:dyDescent="0.3">
      <c r="A8" s="47"/>
      <c r="B8" s="24" t="s">
        <v>29</v>
      </c>
      <c r="C8" s="41" t="s">
        <v>30</v>
      </c>
      <c r="D8" s="34"/>
      <c r="E8" s="32" t="s">
        <v>20</v>
      </c>
      <c r="F8" s="32" t="s">
        <v>20</v>
      </c>
      <c r="G8" s="32" t="s">
        <v>20</v>
      </c>
      <c r="H8" s="32" t="s">
        <v>20</v>
      </c>
      <c r="I8" s="32" t="s">
        <v>20</v>
      </c>
      <c r="J8" s="32" t="s">
        <v>20</v>
      </c>
      <c r="K8" s="32" t="s">
        <v>20</v>
      </c>
      <c r="L8" s="32" t="s">
        <v>20</v>
      </c>
      <c r="M8" s="32" t="s">
        <v>20</v>
      </c>
      <c r="N8" s="32" t="s">
        <v>20</v>
      </c>
      <c r="O8" s="32" t="s">
        <v>20</v>
      </c>
      <c r="P8" s="32" t="s">
        <v>20</v>
      </c>
      <c r="Q8" s="28" t="s">
        <v>31</v>
      </c>
      <c r="R8" s="24" t="s">
        <v>32</v>
      </c>
    </row>
    <row r="9" spans="1:18" ht="120" customHeight="1" x14ac:dyDescent="0.3">
      <c r="A9" s="47"/>
      <c r="B9" s="24" t="s">
        <v>33</v>
      </c>
      <c r="C9" s="24" t="s">
        <v>34</v>
      </c>
      <c r="D9" s="36">
        <v>2000</v>
      </c>
      <c r="E9" s="32" t="s">
        <v>20</v>
      </c>
      <c r="F9" s="32" t="s">
        <v>20</v>
      </c>
      <c r="G9" s="24"/>
      <c r="H9" s="24"/>
      <c r="I9" s="24"/>
      <c r="J9" s="35" t="s">
        <v>20</v>
      </c>
      <c r="K9" s="32" t="s">
        <v>20</v>
      </c>
      <c r="L9" s="32" t="s">
        <v>20</v>
      </c>
      <c r="M9" s="32" t="s">
        <v>20</v>
      </c>
      <c r="N9" s="32" t="s">
        <v>20</v>
      </c>
      <c r="O9" s="32" t="s">
        <v>20</v>
      </c>
      <c r="P9" s="32" t="s">
        <v>35</v>
      </c>
      <c r="Q9" s="28"/>
      <c r="R9" s="24" t="s">
        <v>36</v>
      </c>
    </row>
    <row r="10" spans="1:18" ht="63.75" customHeight="1" x14ac:dyDescent="0.3">
      <c r="A10" s="47"/>
      <c r="B10" s="53" t="s">
        <v>37</v>
      </c>
      <c r="C10" s="49"/>
      <c r="D10" s="49"/>
      <c r="E10" s="49"/>
      <c r="F10" s="49"/>
      <c r="G10" s="49"/>
      <c r="H10" s="49"/>
      <c r="I10" s="49"/>
      <c r="J10" s="49"/>
      <c r="K10" s="49"/>
      <c r="L10" s="49"/>
      <c r="M10" s="49"/>
      <c r="N10" s="49"/>
      <c r="O10" s="49"/>
      <c r="P10" s="49"/>
      <c r="Q10" s="50"/>
      <c r="R10" s="26"/>
    </row>
    <row r="11" spans="1:18" ht="46.5" customHeight="1" x14ac:dyDescent="0.3">
      <c r="A11" s="47"/>
      <c r="B11" s="24" t="s">
        <v>38</v>
      </c>
      <c r="C11" s="24" t="s">
        <v>20</v>
      </c>
      <c r="D11" s="32" t="s">
        <v>20</v>
      </c>
      <c r="E11" s="32" t="s">
        <v>20</v>
      </c>
      <c r="F11" s="32" t="s">
        <v>20</v>
      </c>
      <c r="G11" s="32" t="s">
        <v>20</v>
      </c>
      <c r="H11" s="32" t="s">
        <v>20</v>
      </c>
      <c r="I11" s="32" t="s">
        <v>20</v>
      </c>
      <c r="J11" s="32" t="s">
        <v>20</v>
      </c>
      <c r="K11" s="32" t="s">
        <v>20</v>
      </c>
      <c r="L11" s="32" t="s">
        <v>20</v>
      </c>
      <c r="M11" s="32" t="s">
        <v>20</v>
      </c>
      <c r="N11" s="32" t="s">
        <v>20</v>
      </c>
      <c r="O11" s="32" t="s">
        <v>20</v>
      </c>
      <c r="P11" s="32" t="s">
        <v>39</v>
      </c>
      <c r="Q11" s="32" t="s">
        <v>20</v>
      </c>
      <c r="R11" s="24" t="s">
        <v>22</v>
      </c>
    </row>
    <row r="12" spans="1:18" ht="46.5" customHeight="1" x14ac:dyDescent="0.3">
      <c r="A12" s="47"/>
      <c r="B12" s="52" t="s">
        <v>40</v>
      </c>
      <c r="C12" s="49"/>
      <c r="D12" s="49"/>
      <c r="E12" s="49"/>
      <c r="F12" s="49"/>
      <c r="G12" s="49"/>
      <c r="H12" s="49"/>
      <c r="I12" s="49"/>
      <c r="J12" s="49"/>
      <c r="K12" s="49"/>
      <c r="L12" s="49"/>
      <c r="M12" s="49"/>
      <c r="N12" s="49"/>
      <c r="O12" s="49"/>
      <c r="P12" s="49"/>
      <c r="Q12" s="50"/>
      <c r="R12" s="26"/>
    </row>
    <row r="13" spans="1:18" ht="46.5" customHeight="1" x14ac:dyDescent="0.3">
      <c r="A13" s="47"/>
      <c r="B13" s="24" t="s">
        <v>41</v>
      </c>
      <c r="C13" s="24" t="s">
        <v>20</v>
      </c>
      <c r="D13" s="32" t="s">
        <v>20</v>
      </c>
      <c r="E13" s="32" t="s">
        <v>20</v>
      </c>
      <c r="F13" s="32" t="s">
        <v>20</v>
      </c>
      <c r="G13" s="32" t="s">
        <v>20</v>
      </c>
      <c r="H13" s="32" t="s">
        <v>20</v>
      </c>
      <c r="I13" s="32" t="s">
        <v>20</v>
      </c>
      <c r="J13" s="32" t="s">
        <v>20</v>
      </c>
      <c r="K13" s="32" t="s">
        <v>20</v>
      </c>
      <c r="L13" s="32" t="s">
        <v>20</v>
      </c>
      <c r="M13" s="32" t="s">
        <v>20</v>
      </c>
      <c r="N13" s="32" t="s">
        <v>20</v>
      </c>
      <c r="O13" s="32" t="s">
        <v>20</v>
      </c>
      <c r="P13" s="32" t="s">
        <v>42</v>
      </c>
      <c r="Q13" s="32" t="s">
        <v>20</v>
      </c>
      <c r="R13" s="24" t="s">
        <v>22</v>
      </c>
    </row>
    <row r="14" spans="1:18" ht="46.5" customHeight="1" x14ac:dyDescent="0.3">
      <c r="A14" s="46"/>
      <c r="B14" s="24" t="s">
        <v>43</v>
      </c>
      <c r="C14" s="24" t="s">
        <v>20</v>
      </c>
      <c r="D14" s="32" t="s">
        <v>20</v>
      </c>
      <c r="E14" s="32" t="s">
        <v>20</v>
      </c>
      <c r="F14" s="32" t="s">
        <v>20</v>
      </c>
      <c r="G14" s="32" t="s">
        <v>20</v>
      </c>
      <c r="H14" s="32" t="s">
        <v>20</v>
      </c>
      <c r="I14" s="32" t="s">
        <v>20</v>
      </c>
      <c r="J14" s="32" t="s">
        <v>20</v>
      </c>
      <c r="K14" s="32" t="s">
        <v>20</v>
      </c>
      <c r="L14" s="32" t="s">
        <v>20</v>
      </c>
      <c r="M14" s="32" t="s">
        <v>20</v>
      </c>
      <c r="N14" s="32" t="s">
        <v>20</v>
      </c>
      <c r="O14" s="32" t="s">
        <v>20</v>
      </c>
      <c r="P14" s="32" t="s">
        <v>44</v>
      </c>
      <c r="Q14" s="42" t="s">
        <v>45</v>
      </c>
      <c r="R14" s="24" t="s">
        <v>46</v>
      </c>
    </row>
    <row r="15" spans="1:18" ht="46.5" customHeight="1" x14ac:dyDescent="0.3">
      <c r="A15" s="45" t="s">
        <v>47</v>
      </c>
      <c r="B15" s="52" t="s">
        <v>48</v>
      </c>
      <c r="C15" s="49"/>
      <c r="D15" s="49"/>
      <c r="E15" s="49"/>
      <c r="F15" s="49"/>
      <c r="G15" s="49"/>
      <c r="H15" s="49"/>
      <c r="I15" s="49"/>
      <c r="J15" s="49"/>
      <c r="K15" s="49"/>
      <c r="L15" s="49"/>
      <c r="M15" s="49"/>
      <c r="N15" s="49"/>
      <c r="O15" s="49"/>
      <c r="P15" s="49"/>
      <c r="Q15" s="50"/>
      <c r="R15" s="26"/>
    </row>
    <row r="16" spans="1:18" ht="60" x14ac:dyDescent="0.3">
      <c r="A16" s="47"/>
      <c r="B16" s="24" t="s">
        <v>49</v>
      </c>
      <c r="C16" s="24" t="s">
        <v>50</v>
      </c>
      <c r="D16" s="40">
        <f>8800*5</f>
        <v>44000</v>
      </c>
      <c r="E16" s="24" t="s">
        <v>20</v>
      </c>
      <c r="F16" s="24" t="s">
        <v>20</v>
      </c>
      <c r="G16" s="24" t="s">
        <v>20</v>
      </c>
      <c r="H16" s="24" t="s">
        <v>20</v>
      </c>
      <c r="I16" s="24" t="s">
        <v>20</v>
      </c>
      <c r="J16" s="24" t="s">
        <v>20</v>
      </c>
      <c r="K16" s="24" t="s">
        <v>20</v>
      </c>
      <c r="L16" s="24" t="s">
        <v>20</v>
      </c>
      <c r="M16" s="24" t="s">
        <v>20</v>
      </c>
      <c r="N16" s="24" t="s">
        <v>20</v>
      </c>
      <c r="O16" s="24" t="s">
        <v>20</v>
      </c>
      <c r="P16" s="24" t="s">
        <v>20</v>
      </c>
      <c r="Q16" s="24"/>
      <c r="R16" s="24" t="s">
        <v>51</v>
      </c>
    </row>
    <row r="17" spans="1:18" ht="46.5" customHeight="1" x14ac:dyDescent="0.3">
      <c r="A17" s="47"/>
      <c r="B17" s="24" t="s">
        <v>52</v>
      </c>
      <c r="C17" s="24" t="s">
        <v>20</v>
      </c>
      <c r="D17" s="24" t="s">
        <v>20</v>
      </c>
      <c r="E17" s="24" t="s">
        <v>20</v>
      </c>
      <c r="F17" s="24" t="s">
        <v>20</v>
      </c>
      <c r="G17" s="24" t="s">
        <v>20</v>
      </c>
      <c r="H17" s="24" t="s">
        <v>20</v>
      </c>
      <c r="I17" s="24" t="s">
        <v>20</v>
      </c>
      <c r="J17" s="24" t="s">
        <v>20</v>
      </c>
      <c r="K17" s="24" t="s">
        <v>20</v>
      </c>
      <c r="L17" s="24" t="s">
        <v>20</v>
      </c>
      <c r="M17" s="24" t="s">
        <v>20</v>
      </c>
      <c r="N17" s="24" t="s">
        <v>20</v>
      </c>
      <c r="O17" s="24" t="s">
        <v>20</v>
      </c>
      <c r="P17" s="32" t="s">
        <v>53</v>
      </c>
      <c r="Q17" s="41" t="s">
        <v>54</v>
      </c>
      <c r="R17" s="24" t="s">
        <v>46</v>
      </c>
    </row>
    <row r="18" spans="1:18" ht="46.5" customHeight="1" x14ac:dyDescent="0.3">
      <c r="A18" s="62" t="s">
        <v>55</v>
      </c>
      <c r="B18" s="48" t="s">
        <v>56</v>
      </c>
      <c r="C18" s="49"/>
      <c r="D18" s="49"/>
      <c r="E18" s="49"/>
      <c r="F18" s="49"/>
      <c r="G18" s="49"/>
      <c r="H18" s="49"/>
      <c r="I18" s="49"/>
      <c r="J18" s="49"/>
      <c r="K18" s="49"/>
      <c r="L18" s="49"/>
      <c r="M18" s="49"/>
      <c r="N18" s="49"/>
      <c r="O18" s="49"/>
      <c r="P18" s="49"/>
      <c r="Q18" s="50"/>
      <c r="R18" s="26"/>
    </row>
    <row r="19" spans="1:18" ht="83.25" customHeight="1" x14ac:dyDescent="0.3">
      <c r="A19" s="62"/>
      <c r="B19" s="27" t="s">
        <v>57</v>
      </c>
      <c r="C19" s="24" t="s">
        <v>20</v>
      </c>
      <c r="D19" s="24" t="s">
        <v>20</v>
      </c>
      <c r="E19" s="24" t="s">
        <v>20</v>
      </c>
      <c r="F19" s="24" t="s">
        <v>20</v>
      </c>
      <c r="G19" s="24"/>
      <c r="H19" s="24"/>
      <c r="I19" s="24"/>
      <c r="J19" s="34" t="s">
        <v>20</v>
      </c>
      <c r="K19" s="24" t="s">
        <v>20</v>
      </c>
      <c r="L19" s="24" t="s">
        <v>20</v>
      </c>
      <c r="M19" s="24"/>
      <c r="N19" s="24"/>
      <c r="O19" s="24"/>
      <c r="P19" s="32" t="s">
        <v>58</v>
      </c>
      <c r="Q19" s="24" t="s">
        <v>20</v>
      </c>
      <c r="R19" s="24"/>
    </row>
    <row r="20" spans="1:18" ht="159" customHeight="1" x14ac:dyDescent="0.3">
      <c r="A20" s="63"/>
      <c r="B20" s="31" t="s">
        <v>59</v>
      </c>
      <c r="C20" s="37" t="s">
        <v>60</v>
      </c>
      <c r="D20" s="40">
        <v>66200</v>
      </c>
      <c r="E20" s="24" t="s">
        <v>20</v>
      </c>
      <c r="F20" s="24" t="s">
        <v>20</v>
      </c>
      <c r="G20" s="24" t="s">
        <v>20</v>
      </c>
      <c r="H20" s="24" t="s">
        <v>20</v>
      </c>
      <c r="I20" s="24" t="s">
        <v>20</v>
      </c>
      <c r="J20" s="40">
        <v>158800</v>
      </c>
      <c r="K20" s="24" t="s">
        <v>20</v>
      </c>
      <c r="L20" s="24" t="s">
        <v>20</v>
      </c>
      <c r="M20" s="24" t="s">
        <v>20</v>
      </c>
      <c r="N20" s="24" t="s">
        <v>20</v>
      </c>
      <c r="O20" s="24" t="s">
        <v>20</v>
      </c>
      <c r="P20" s="32" t="s">
        <v>61</v>
      </c>
      <c r="Q20" s="44" t="s">
        <v>62</v>
      </c>
      <c r="R20" s="41" t="s">
        <v>63</v>
      </c>
    </row>
    <row r="21" spans="1:18" s="25" customFormat="1" ht="154.5" customHeight="1" x14ac:dyDescent="0.4">
      <c r="A21" s="64" t="s">
        <v>64</v>
      </c>
      <c r="B21" s="65"/>
      <c r="C21" s="24" t="s">
        <v>65</v>
      </c>
      <c r="D21" s="39">
        <v>66200</v>
      </c>
      <c r="E21" s="33"/>
      <c r="F21" s="33"/>
      <c r="G21" s="33"/>
      <c r="H21" s="33"/>
      <c r="I21" s="33"/>
      <c r="J21" s="39">
        <v>158800</v>
      </c>
      <c r="K21" s="30"/>
      <c r="L21" s="30"/>
      <c r="M21" s="30"/>
      <c r="N21" s="30"/>
      <c r="O21" s="30"/>
      <c r="P21" s="30"/>
      <c r="Q21" s="30"/>
      <c r="R21" s="43" t="s">
        <v>66</v>
      </c>
    </row>
    <row r="22" spans="1:18" ht="46.5" customHeight="1" x14ac:dyDescent="0.4">
      <c r="R22"/>
    </row>
    <row r="23" spans="1:18" ht="46.5" customHeight="1" x14ac:dyDescent="0.35">
      <c r="A23" s="59" t="s">
        <v>67</v>
      </c>
      <c r="B23" s="60"/>
      <c r="C23" s="61"/>
      <c r="R23" s="38"/>
    </row>
  </sheetData>
  <mergeCells count="19">
    <mergeCell ref="A23:C23"/>
    <mergeCell ref="A7:A14"/>
    <mergeCell ref="A18:A20"/>
    <mergeCell ref="A21:B21"/>
    <mergeCell ref="A1:A2"/>
    <mergeCell ref="A15:A17"/>
    <mergeCell ref="B18:Q18"/>
    <mergeCell ref="B3:Q3"/>
    <mergeCell ref="B5:Q5"/>
    <mergeCell ref="B7:Q7"/>
    <mergeCell ref="B10:Q10"/>
    <mergeCell ref="P1:Q1"/>
    <mergeCell ref="B1:B2"/>
    <mergeCell ref="C1:C2"/>
    <mergeCell ref="D1:I1"/>
    <mergeCell ref="J1:O1"/>
    <mergeCell ref="B12:Q12"/>
    <mergeCell ref="B15:Q15"/>
    <mergeCell ref="A3:A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99EDC-1152-8649-B627-5366BB75887F}">
  <dimension ref="A1:M9"/>
  <sheetViews>
    <sheetView workbookViewId="0">
      <selection activeCell="M5" sqref="M5:M6"/>
    </sheetView>
  </sheetViews>
  <sheetFormatPr defaultColWidth="11.25" defaultRowHeight="16" x14ac:dyDescent="0.4"/>
  <cols>
    <col min="2" max="2" width="27" customWidth="1"/>
    <col min="3" max="3" width="18.25" customWidth="1"/>
    <col min="7" max="7" width="14.5" customWidth="1"/>
    <col min="9" max="9" width="13" bestFit="1" customWidth="1"/>
    <col min="10" max="10" width="13.75" customWidth="1"/>
    <col min="11" max="11" width="13" bestFit="1" customWidth="1"/>
    <col min="13" max="13" width="44.5" customWidth="1"/>
  </cols>
  <sheetData>
    <row r="1" spans="1:13" ht="32" x14ac:dyDescent="0.4">
      <c r="A1" s="1" t="s">
        <v>68</v>
      </c>
      <c r="B1" s="1" t="s">
        <v>69</v>
      </c>
      <c r="C1" s="2" t="s">
        <v>70</v>
      </c>
      <c r="D1" s="1" t="s">
        <v>71</v>
      </c>
      <c r="E1" s="66" t="s">
        <v>72</v>
      </c>
      <c r="F1" s="66"/>
      <c r="G1" s="66"/>
      <c r="H1" s="66"/>
      <c r="I1" s="66"/>
      <c r="J1" s="66"/>
      <c r="K1" s="66"/>
      <c r="L1" s="66"/>
      <c r="M1" s="1" t="s">
        <v>73</v>
      </c>
    </row>
    <row r="2" spans="1:13" ht="64" x14ac:dyDescent="0.4">
      <c r="A2" s="3"/>
      <c r="B2" s="3"/>
      <c r="C2" s="3"/>
      <c r="D2" s="3"/>
      <c r="E2" s="4" t="s">
        <v>74</v>
      </c>
      <c r="F2" s="4" t="s">
        <v>75</v>
      </c>
      <c r="G2" s="5" t="s">
        <v>76</v>
      </c>
      <c r="H2" s="4" t="s">
        <v>77</v>
      </c>
      <c r="I2" s="4" t="s">
        <v>78</v>
      </c>
      <c r="J2" s="4" t="s">
        <v>79</v>
      </c>
      <c r="K2" s="6" t="s">
        <v>80</v>
      </c>
      <c r="L2" s="4" t="s">
        <v>81</v>
      </c>
      <c r="M2" s="7"/>
    </row>
    <row r="3" spans="1:13" ht="127.9" customHeight="1" x14ac:dyDescent="0.4">
      <c r="A3" s="9" t="s">
        <v>82</v>
      </c>
      <c r="B3" s="9" t="s">
        <v>83</v>
      </c>
      <c r="C3" s="10" t="s">
        <v>84</v>
      </c>
      <c r="D3" s="11">
        <v>0</v>
      </c>
      <c r="E3" s="17" t="s">
        <v>85</v>
      </c>
      <c r="F3" s="8" t="s">
        <v>20</v>
      </c>
      <c r="G3" s="17" t="s">
        <v>86</v>
      </c>
      <c r="H3" s="8" t="s">
        <v>87</v>
      </c>
      <c r="I3" s="8" t="s">
        <v>87</v>
      </c>
      <c r="J3" s="8" t="s">
        <v>87</v>
      </c>
      <c r="K3" s="8" t="s">
        <v>87</v>
      </c>
      <c r="L3" s="8" t="s">
        <v>87</v>
      </c>
      <c r="M3" s="8"/>
    </row>
    <row r="4" spans="1:13" ht="94.15" customHeight="1" x14ac:dyDescent="0.4">
      <c r="A4" s="13" t="s">
        <v>88</v>
      </c>
      <c r="B4" s="14" t="s">
        <v>89</v>
      </c>
      <c r="C4" s="10" t="s">
        <v>90</v>
      </c>
      <c r="D4" s="15">
        <v>0</v>
      </c>
      <c r="E4" s="8">
        <v>1400</v>
      </c>
      <c r="F4" s="8" t="s">
        <v>20</v>
      </c>
      <c r="G4" s="8">
        <v>2800</v>
      </c>
      <c r="H4" s="8" t="s">
        <v>20</v>
      </c>
      <c r="I4" s="8" t="s">
        <v>20</v>
      </c>
      <c r="J4" s="8" t="s">
        <v>20</v>
      </c>
      <c r="K4" s="8" t="s">
        <v>20</v>
      </c>
      <c r="L4" s="8" t="s">
        <v>20</v>
      </c>
      <c r="M4" s="8"/>
    </row>
    <row r="5" spans="1:13" ht="84" customHeight="1" x14ac:dyDescent="0.4">
      <c r="A5" s="9" t="s">
        <v>91</v>
      </c>
      <c r="B5" s="9" t="s">
        <v>92</v>
      </c>
      <c r="C5" s="10" t="s">
        <v>93</v>
      </c>
      <c r="D5" s="11">
        <v>0</v>
      </c>
      <c r="E5" s="8">
        <v>200000</v>
      </c>
      <c r="F5" s="8">
        <f>E5*0.5</f>
        <v>100000</v>
      </c>
      <c r="G5" s="8" t="e">
        <f>#REF!</f>
        <v>#REF!</v>
      </c>
      <c r="H5" s="8" t="e">
        <f>G5*0.5</f>
        <v>#REF!</v>
      </c>
      <c r="I5" s="12" t="e">
        <f>K5/2</f>
        <v>#REF!</v>
      </c>
      <c r="J5" s="18" t="e">
        <f>I5*0.5</f>
        <v>#REF!</v>
      </c>
      <c r="K5" s="8" t="e">
        <f>#REF!</f>
        <v>#REF!</v>
      </c>
      <c r="L5" s="8" t="e">
        <f>K5*0.5</f>
        <v>#REF!</v>
      </c>
    </row>
    <row r="6" spans="1:13" ht="121.15" customHeight="1" x14ac:dyDescent="0.4">
      <c r="A6" s="9" t="s">
        <v>94</v>
      </c>
      <c r="B6" s="9" t="s">
        <v>95</v>
      </c>
      <c r="C6" s="10" t="s">
        <v>96</v>
      </c>
      <c r="D6" s="11">
        <v>0</v>
      </c>
      <c r="E6" s="8">
        <v>200000</v>
      </c>
      <c r="F6" s="8">
        <f>E6*0.5</f>
        <v>100000</v>
      </c>
      <c r="G6" s="8">
        <v>572000</v>
      </c>
      <c r="H6" s="8">
        <f>G6*0.5</f>
        <v>286000</v>
      </c>
      <c r="I6" s="12" t="e">
        <f>I5</f>
        <v>#REF!</v>
      </c>
      <c r="J6" s="12" t="e">
        <f>J5</f>
        <v>#REF!</v>
      </c>
      <c r="K6" s="8" t="e">
        <f>K5</f>
        <v>#REF!</v>
      </c>
      <c r="L6" s="8" t="e">
        <f>L5</f>
        <v>#REF!</v>
      </c>
    </row>
    <row r="7" spans="1:13" x14ac:dyDescent="0.4">
      <c r="A7" s="9"/>
      <c r="B7" s="9"/>
      <c r="C7" s="10"/>
      <c r="D7" s="11"/>
      <c r="E7" s="8"/>
      <c r="F7" s="8"/>
      <c r="G7" s="8"/>
      <c r="H7" s="8"/>
      <c r="I7" s="12"/>
      <c r="J7" s="12"/>
      <c r="K7" s="8"/>
      <c r="L7" s="8"/>
      <c r="M7" s="16"/>
    </row>
    <row r="8" spans="1:13" x14ac:dyDescent="0.4">
      <c r="A8" s="9"/>
      <c r="B8" s="9"/>
      <c r="C8" s="9"/>
      <c r="D8" s="9"/>
      <c r="E8" s="8"/>
      <c r="F8" s="8"/>
      <c r="G8" s="8"/>
      <c r="H8" s="8"/>
      <c r="I8" s="12"/>
      <c r="J8" s="12"/>
      <c r="K8" s="8"/>
      <c r="L8" s="8"/>
      <c r="M8" s="16"/>
    </row>
    <row r="9" spans="1:13" x14ac:dyDescent="0.4">
      <c r="A9" s="9"/>
      <c r="B9" s="9"/>
      <c r="C9" s="10"/>
      <c r="D9" s="9"/>
      <c r="E9" s="8"/>
      <c r="F9" s="8"/>
      <c r="G9" s="8"/>
      <c r="H9" s="8"/>
      <c r="I9" s="12"/>
      <c r="J9" s="12"/>
      <c r="K9" s="8"/>
      <c r="L9" s="8"/>
      <c r="M9" s="16"/>
    </row>
  </sheetData>
  <mergeCells count="1">
    <mergeCell ref="E1:L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05ccb20-7403-45a6-b481-ca1dd862337d">
      <Terms xmlns="http://schemas.microsoft.com/office/infopath/2007/PartnerControls"/>
    </lcf76f155ced4ddcb4097134ff3c332f>
    <TaxCatchAll xmlns="e5565b3b-de73-408f-92ec-2a950ff896c8" xsi:nil="true"/>
    <Dateandtime xmlns="505ccb20-7403-45a6-b481-ca1dd862337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7C036A91C4175499EBEF36E3B0FEA2A" ma:contentTypeVersion="14" ma:contentTypeDescription="Create a new document." ma:contentTypeScope="" ma:versionID="e653aca158a0385c08b099d85761d9b0">
  <xsd:schema xmlns:xsd="http://www.w3.org/2001/XMLSchema" xmlns:xs="http://www.w3.org/2001/XMLSchema" xmlns:p="http://schemas.microsoft.com/office/2006/metadata/properties" xmlns:ns2="505ccb20-7403-45a6-b481-ca1dd862337d" xmlns:ns3="e5565b3b-de73-408f-92ec-2a950ff896c8" targetNamespace="http://schemas.microsoft.com/office/2006/metadata/properties" ma:root="true" ma:fieldsID="f0d16821d96737bd3c2ed7d7b97e5bdd" ns2:_="" ns3:_="">
    <xsd:import namespace="505ccb20-7403-45a6-b481-ca1dd862337d"/>
    <xsd:import namespace="e5565b3b-de73-408f-92ec-2a950ff896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Dateand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ccb20-7403-45a6-b481-ca1dd86233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a5397d5-9543-4dbc-8fcb-23c3638b1d4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Dateandtime" ma:index="21" nillable="true" ma:displayName="Date and time" ma:format="DateOnly" ma:internalName="Dateand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5565b3b-de73-408f-92ec-2a950ff896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2e2747-e17c-42bb-aa81-38a2638568af}" ma:internalName="TaxCatchAll" ma:showField="CatchAllData" ma:web="e5565b3b-de73-408f-92ec-2a950ff896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9307A1-F0E0-4250-A194-A3DF5EF8F8DF}">
  <ds:schemaRefs>
    <ds:schemaRef ds:uri="http://schemas.microsoft.com/sharepoint/v3/contenttype/forms"/>
  </ds:schemaRefs>
</ds:datastoreItem>
</file>

<file path=customXml/itemProps2.xml><?xml version="1.0" encoding="utf-8"?>
<ds:datastoreItem xmlns:ds="http://schemas.openxmlformats.org/officeDocument/2006/customXml" ds:itemID="{76F4240A-115E-46AA-B83D-FA070F1B1CCA}">
  <ds:schemaRefs>
    <ds:schemaRef ds:uri="http://schemas.microsoft.com/office/2006/metadata/properties"/>
    <ds:schemaRef ds:uri="http://schemas.microsoft.com/office/infopath/2007/PartnerControls"/>
    <ds:schemaRef ds:uri="765ce9ec-8dc2-4810-b47b-aff11b69c291"/>
    <ds:schemaRef ds:uri="a4080d2f-248d-41d9-867e-cfc4f0ff9883"/>
    <ds:schemaRef ds:uri="49dbd42b-4e70-49db-9652-074cdc37e754"/>
  </ds:schemaRefs>
</ds:datastoreItem>
</file>

<file path=customXml/itemProps3.xml><?xml version="1.0" encoding="utf-8"?>
<ds:datastoreItem xmlns:ds="http://schemas.openxmlformats.org/officeDocument/2006/customXml" ds:itemID="{4616361C-E63C-4370-883A-2169D442D5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Enabel </vt:lpstr>
      <vt:lpstr>E3</vt:lpstr>
      <vt:lpstr>Coops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joana.talafre</dc:creator>
  <cp:keywords/>
  <dc:description/>
  <cp:lastModifiedBy>Alice Christopher Mwamzanya [consultant]</cp:lastModifiedBy>
  <cp:revision/>
  <dcterms:created xsi:type="dcterms:W3CDTF">2024-09-26T13:09:08Z</dcterms:created>
  <dcterms:modified xsi:type="dcterms:W3CDTF">2026-02-26T05:41:35Z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0x01010067C036A91C4175499EBEF36E3B0FEA2A</vt:lpwstr>
  </property>
  <property fmtid="{D5CDD505-2E9C-101B-9397-08002B2CF9AE}" pid="3" name="MediaServiceImageTags">
    <vt:lpwstr/>
  </property>
  <property fmtid="{D5CDD505-2E9C-101B-9397-08002B2CF9AE}" pid="4" name="Document_Language">
    <vt:lpwstr>4;#EN|eb0f068f-7d92-44c4-a2e1-052290512cff</vt:lpwstr>
  </property>
  <property fmtid="{D5CDD505-2E9C-101B-9397-08002B2CF9AE}" pid="5" name="Country">
    <vt:lpwstr>1;#MOZ|3496db66-fcb2-481b-980a-3d157fe844e3</vt:lpwstr>
  </property>
  <property fmtid="{D5CDD505-2E9C-101B-9397-08002B2CF9AE}" pid="6" name="_dlc_DocIdItemGuid">
    <vt:lpwstr>72149052-5ab0-453e-bf29-89e1b661840a</vt:lpwstr>
  </property>
  <property fmtid="{D5CDD505-2E9C-101B-9397-08002B2CF9AE}" pid="7" name="Document_Type">
    <vt:lpwstr/>
  </property>
  <property fmtid="{D5CDD505-2E9C-101B-9397-08002B2CF9AE}" pid="8" name="Document_Status">
    <vt:lpwstr/>
  </property>
  <property fmtid="{D5CDD505-2E9C-101B-9397-08002B2CF9AE}" pid="9" name="Contract_reference">
    <vt:lpwstr/>
  </property>
  <property fmtid="{D5CDD505-2E9C-101B-9397-08002B2CF9AE}" pid="10" name="Project_code">
    <vt:lpwstr/>
  </property>
  <property fmtid="{D5CDD505-2E9C-101B-9397-08002B2CF9AE}" pid="11" name="e2b781e9cad840cd89b90f5a7e989839">
    <vt:lpwstr/>
  </property>
  <property fmtid="{D5CDD505-2E9C-101B-9397-08002B2CF9AE}" pid="12" name="l9d65098618b4a8fbbe87718e7187e6b">
    <vt:lpwstr/>
  </property>
  <property fmtid="{D5CDD505-2E9C-101B-9397-08002B2CF9AE}" pid="13" name="MSIP_Label_02ab268f-1f4f-4197-8d7d-2e528ba0d5b7_Enabled">
    <vt:lpwstr>true</vt:lpwstr>
  </property>
  <property fmtid="{D5CDD505-2E9C-101B-9397-08002B2CF9AE}" pid="14" name="MSIP_Label_02ab268f-1f4f-4197-8d7d-2e528ba0d5b7_SetDate">
    <vt:lpwstr>2026-02-26T05:41:35Z</vt:lpwstr>
  </property>
  <property fmtid="{D5CDD505-2E9C-101B-9397-08002B2CF9AE}" pid="15" name="MSIP_Label_02ab268f-1f4f-4197-8d7d-2e528ba0d5b7_Method">
    <vt:lpwstr>Privileged</vt:lpwstr>
  </property>
  <property fmtid="{D5CDD505-2E9C-101B-9397-08002B2CF9AE}" pid="16" name="MSIP_Label_02ab268f-1f4f-4197-8d7d-2e528ba0d5b7_Name">
    <vt:lpwstr>Public</vt:lpwstr>
  </property>
  <property fmtid="{D5CDD505-2E9C-101B-9397-08002B2CF9AE}" pid="17" name="MSIP_Label_02ab268f-1f4f-4197-8d7d-2e528ba0d5b7_SiteId">
    <vt:lpwstr>2d111364-031c-485c-b260-c38cbb3f5cdf</vt:lpwstr>
  </property>
  <property fmtid="{D5CDD505-2E9C-101B-9397-08002B2CF9AE}" pid="18" name="MSIP_Label_02ab268f-1f4f-4197-8d7d-2e528ba0d5b7_ActionId">
    <vt:lpwstr>30409be8-3f46-4102-9347-04c59907c631</vt:lpwstr>
  </property>
  <property fmtid="{D5CDD505-2E9C-101B-9397-08002B2CF9AE}" pid="19" name="MSIP_Label_02ab268f-1f4f-4197-8d7d-2e528ba0d5b7_ContentBits">
    <vt:lpwstr>0</vt:lpwstr>
  </property>
  <property fmtid="{D5CDD505-2E9C-101B-9397-08002B2CF9AE}" pid="20" name="MSIP_Label_02ab268f-1f4f-4197-8d7d-2e528ba0d5b7_Tag">
    <vt:lpwstr>10, 0, 1, 1</vt:lpwstr>
  </property>
</Properties>
</file>